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8060DA91-4F39-47BE-AA3B-DCEC0C18A76A}" xr6:coauthVersionLast="47" xr6:coauthVersionMax="47" xr10:uidLastSave="{00000000-0000-0000-0000-000000000000}"/>
  <bookViews>
    <workbookView xWindow="-120" yWindow="-120" windowWidth="29040" windowHeight="15720" xr2:uid="{3E7F393D-7440-428E-995E-F424CF120D5E}"/>
  </bookViews>
  <sheets>
    <sheet name="DPGF LOT 05" sheetId="6" r:id="rId1"/>
  </sheets>
  <definedNames>
    <definedName name="_xlnm._FilterDatabase" localSheetId="0" hidden="1">'DPGF LOT 05'!#REF!</definedName>
    <definedName name="_Toc35922249" localSheetId="0">'DPGF LOT 05'!#REF!</definedName>
    <definedName name="Print_Area" localSheetId="0">'DPGF LOT 05'!#REF!</definedName>
    <definedName name="_xlnm.Print_Area" localSheetId="0">'DPGF LOT 05'!$B$2:$J$63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0" i="6" l="1"/>
  <c r="H60" i="6"/>
  <c r="H30" i="6"/>
  <c r="H32" i="6" s="1"/>
  <c r="H29" i="6"/>
  <c r="J29" i="6" s="1"/>
  <c r="J30" i="6" l="1"/>
  <c r="J32" i="6" s="1"/>
  <c r="H44" i="6" l="1"/>
  <c r="J44" i="6" s="1"/>
  <c r="H46" i="6"/>
  <c r="J46" i="6" s="1"/>
  <c r="H45" i="6"/>
  <c r="J45" i="6" s="1"/>
  <c r="H51" i="6"/>
  <c r="J51" i="6" s="1"/>
  <c r="H37" i="6" l="1"/>
  <c r="J37" i="6" s="1"/>
  <c r="H39" i="6"/>
  <c r="J39" i="6" s="1"/>
  <c r="H40" i="6"/>
  <c r="J40" i="6" s="1"/>
  <c r="H23" i="6" l="1"/>
  <c r="J23" i="6" s="1"/>
  <c r="H22" i="6"/>
  <c r="J22" i="6" s="1"/>
  <c r="H20" i="6"/>
  <c r="J20" i="6" s="1"/>
  <c r="H18" i="6"/>
  <c r="J18" i="6" s="1"/>
  <c r="J25" i="6" l="1"/>
  <c r="J59" i="6" s="1"/>
  <c r="H25" i="6"/>
  <c r="H59" i="6" s="1"/>
  <c r="H52" i="6"/>
  <c r="J52" i="6" s="1"/>
  <c r="H50" i="6"/>
  <c r="H54" i="6" l="1"/>
  <c r="H61" i="6"/>
  <c r="H63" i="6" s="1"/>
  <c r="J50" i="6"/>
  <c r="J54" i="6" s="1"/>
  <c r="J61" i="6" l="1"/>
  <c r="J63" i="6" s="1"/>
</calcChain>
</file>

<file path=xl/sharedStrings.xml><?xml version="1.0" encoding="utf-8"?>
<sst xmlns="http://schemas.openxmlformats.org/spreadsheetml/2006/main" count="83" uniqueCount="69">
  <si>
    <t>DÉSIGNATION DES OUVRAGES</t>
  </si>
  <si>
    <t>Ens.</t>
  </si>
  <si>
    <t>U.</t>
  </si>
  <si>
    <t>P.U.h.t.</t>
  </si>
  <si>
    <t xml:space="preserve">Total € HT </t>
  </si>
  <si>
    <t>h</t>
  </si>
  <si>
    <t xml:space="preserve">RECAPITULATION TRAVAUX </t>
  </si>
  <si>
    <t>U</t>
  </si>
  <si>
    <t>Savoie</t>
  </si>
  <si>
    <t>Saint-Jean-de-Maurienne</t>
  </si>
  <si>
    <t>Cathédrale Saint-Jean-Baptiste (cl.M.H.)</t>
  </si>
  <si>
    <t>. Chargement et évacuation des gravats en centre de tri agréé</t>
  </si>
  <si>
    <t>ÉCLAIRAGE DE MISE EN VALEUR</t>
  </si>
  <si>
    <t>RESTAURATION INTÉRIEURE DU MUR NORD DE LA TRAVÉE EST DU CHŒUR ET DE LA RÉSERVE EUCHARISTIQUE</t>
  </si>
  <si>
    <t>Quantités MOE</t>
  </si>
  <si>
    <t>Quantités Entreprise</t>
  </si>
  <si>
    <t>Taux de TVA</t>
  </si>
  <si>
    <t>Total € TTC</t>
  </si>
  <si>
    <t>TOTAL ÉLECTRICITÉ</t>
  </si>
  <si>
    <t>DPGF</t>
  </si>
  <si>
    <t xml:space="preserve">L'énumération faite dans le présent document des matériels, fournitures et prestations nécessaires à la bonne exécution des travaux n'est pas limitative. L'entreprise devra prévoir dans son offre l'ensemble des fournitures, travaux, prestations, charges et coûts divers, éventuellement non listés dans le présent document mais nécessaires à la parfaite réalisation des ouvrages et prestations. Elle ne pourra en aucun cas formuler des demandes de plus-value ou travaux supplémentaires résultant de la réalisation de prestations indiquées dans ces documents de consultation.
Les quantités figurant ci-dessous sont indicatives, l'entreprise effectuera son métré avant présentation de son offre, forfaitaire. Aucune demande de rémunération supplémentaire ne sera acceptée du fait de la mauvaise appréciation ou mensuration par l'entreprise des quantités à réaliser. </t>
  </si>
  <si>
    <t>OUVRAGES DIVERS DE FONCTIONNEMENT DE CHANTIER</t>
  </si>
  <si>
    <t>2.1</t>
  </si>
  <si>
    <t>NETTOYAGE</t>
  </si>
  <si>
    <t>2.1.1</t>
  </si>
  <si>
    <t>. Nettoyage de fin de chantier</t>
  </si>
  <si>
    <t>2.2</t>
  </si>
  <si>
    <t>ENLÈVEMENT DES GRAVOIS</t>
  </si>
  <si>
    <t>2.2.1</t>
  </si>
  <si>
    <t>2.3</t>
  </si>
  <si>
    <t>RÈGLEMENTAIRES</t>
  </si>
  <si>
    <t>2.3.1</t>
  </si>
  <si>
    <t>. Travaux réalisés en dépenses contrôlées</t>
  </si>
  <si>
    <t>2.3.2</t>
  </si>
  <si>
    <t>. Documents des ouvrages exécutés (rapport avec photographies avant, pendant et après restauration)</t>
  </si>
  <si>
    <t>TOTAL OUVRAGES DIVERS DE FONCTIONNEMENT DE CHANTIER</t>
  </si>
  <si>
    <t>TRAVAUX PRÉPARATOIRES</t>
  </si>
  <si>
    <t>Établissement des tracés et réservations</t>
  </si>
  <si>
    <t>RACCORDEMENT ET CABLAGE</t>
  </si>
  <si>
    <t>. Installation d'un éclairage de mise en valeur</t>
  </si>
  <si>
    <t>Essais et réglages des projecteurs et appareils</t>
  </si>
  <si>
    <t>3.1</t>
  </si>
  <si>
    <t>3.1.1</t>
  </si>
  <si>
    <t>TRAVAUX D'ÉLECTRICITÉ</t>
  </si>
  <si>
    <t>. Repérage des réseaux et établissement des tracés</t>
  </si>
  <si>
    <t>3.1.2</t>
  </si>
  <si>
    <t>Mise en œuvre de rails ou patères</t>
  </si>
  <si>
    <t>Fourniture et pose de projecteur LED direct, compris appareillage</t>
  </si>
  <si>
    <t>ml</t>
  </si>
  <si>
    <t>. Étude photométrique, tests et essais</t>
  </si>
  <si>
    <t>Mise en œuvre de goulottes électriques</t>
  </si>
  <si>
    <t>Raccordement et compléments au tableau d'alimentation de la cathédrale</t>
  </si>
  <si>
    <t>. Raccordement au tableau d'alimentation et câblage</t>
  </si>
  <si>
    <t>Repérage des réseaux et vérification des emplacements disponibles dans l'armoire générale</t>
  </si>
  <si>
    <t>Câblage, compris tout appareillage de connexion</t>
  </si>
  <si>
    <t>LOT N°05 : ÉLECTRICITÉ</t>
  </si>
  <si>
    <t>TOTAL ESTIMATION TRAVAUX LOT N°05</t>
  </si>
  <si>
    <t>INSTALLATIONS DE CHANTIER ET ÉCHAFAUDAGES</t>
  </si>
  <si>
    <t>INSTALLATIONS PARTICULIÈRES DE CHANTIER ET COMPLÉMENTS D'ÉCHAFAUDAGES</t>
  </si>
  <si>
    <t>. Installations particulières de chantier propres au présent lot</t>
  </si>
  <si>
    <t xml:space="preserve">. Compléments d'échafaudages </t>
  </si>
  <si>
    <t>TOTAL INSTALLATIONS DE CHANTIER ET ÉCHAFAUDAGES</t>
  </si>
  <si>
    <t>4.1</t>
  </si>
  <si>
    <t>4.1.1</t>
  </si>
  <si>
    <t>4.1.2</t>
  </si>
  <si>
    <t>4.2</t>
  </si>
  <si>
    <t>4.2.1</t>
  </si>
  <si>
    <t>4.3</t>
  </si>
  <si>
    <t>4.3.1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</si>
</sst>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7" x14ac:knownFonts="1">
    <font>
      <sz val="11"/>
      <color theme="1"/>
      <name val="Calibri"/>
      <family val="2"/>
      <scheme val="minor"/>
    </font>
    <font>
      <sz val="10"/>
      <name val="Arial"/>
      <family val="2"/>
    </font>
    <font>
      <b/>
      <sz val="10"/>
      <name val="Arial"/>
      <family val="2"/>
    </font>
    <font>
      <sz val="10"/>
      <color rgb="FFFF0000"/>
      <name val="Arial"/>
      <family val="2"/>
    </font>
    <font>
      <sz val="10"/>
      <color theme="1"/>
      <name val="Arial"/>
      <family val="2"/>
    </font>
    <font>
      <b/>
      <sz val="10"/>
      <color theme="1"/>
      <name val="Arial"/>
      <family val="2"/>
    </font>
    <font>
      <sz val="10"/>
      <color theme="4"/>
      <name val="Arial"/>
      <family val="2"/>
    </font>
    <font>
      <b/>
      <u/>
      <sz val="10"/>
      <color theme="1"/>
      <name val="Arial"/>
      <family val="2"/>
    </font>
    <font>
      <u/>
      <sz val="10"/>
      <name val="Arial"/>
      <family val="2"/>
    </font>
    <font>
      <i/>
      <sz val="10"/>
      <name val="Arial"/>
      <family val="2"/>
    </font>
    <font>
      <i/>
      <sz val="10"/>
      <color theme="1"/>
      <name val="Arial"/>
      <family val="2"/>
    </font>
    <font>
      <sz val="8"/>
      <name val="Arial"/>
      <family val="2"/>
    </font>
    <font>
      <sz val="8"/>
      <name val="Calibri"/>
      <family val="2"/>
      <scheme val="minor"/>
    </font>
    <font>
      <b/>
      <sz val="11"/>
      <name val="Arial"/>
      <family val="2"/>
    </font>
    <font>
      <u/>
      <sz val="10"/>
      <color theme="1"/>
      <name val="Arial"/>
      <family val="2"/>
    </font>
    <font>
      <u/>
      <sz val="11"/>
      <color theme="1"/>
      <name val="Calibri"/>
      <family val="2"/>
      <scheme val="minor"/>
    </font>
    <font>
      <b/>
      <i/>
      <sz val="10"/>
      <color theme="1"/>
      <name val="Arial"/>
      <family val="2"/>
    </font>
  </fonts>
  <fills count="5">
    <fill>
      <patternFill patternType="none"/>
    </fill>
    <fill>
      <patternFill patternType="gray125"/>
    </fill>
    <fill>
      <patternFill patternType="solid">
        <fgColor theme="2" tint="-0.249977111117893"/>
        <bgColor indexed="64"/>
      </patternFill>
    </fill>
    <fill>
      <patternFill patternType="solid">
        <fgColor rgb="FFFFFFCC"/>
        <bgColor indexed="64"/>
      </patternFill>
    </fill>
    <fill>
      <patternFill patternType="solid">
        <fgColor theme="0" tint="-0.14999847407452621"/>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s>
  <cellStyleXfs count="2">
    <xf numFmtId="0" fontId="0" fillId="0" borderId="0"/>
    <xf numFmtId="0" fontId="1" fillId="0" borderId="0"/>
  </cellStyleXfs>
  <cellXfs count="105">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1" applyAlignment="1">
      <alignment vertical="center"/>
    </xf>
    <xf numFmtId="0" fontId="1" fillId="0" borderId="0" xfId="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44" fontId="2" fillId="0" borderId="5" xfId="0" applyNumberFormat="1" applyFont="1" applyBorder="1" applyAlignment="1">
      <alignment horizontal="center" vertical="center"/>
    </xf>
    <xf numFmtId="44" fontId="2" fillId="0" borderId="5" xfId="0" applyNumberFormat="1" applyFont="1" applyBorder="1" applyAlignment="1">
      <alignment horizontal="center" vertical="center" wrapText="1"/>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0" fontId="4" fillId="0" borderId="7" xfId="0" applyFont="1" applyBorder="1" applyAlignment="1">
      <alignment horizontal="center" vertical="center"/>
    </xf>
    <xf numFmtId="0" fontId="1" fillId="0" borderId="7" xfId="0" applyFont="1" applyBorder="1" applyAlignment="1">
      <alignment horizontal="center" vertical="center"/>
    </xf>
    <xf numFmtId="44" fontId="1" fillId="0" borderId="7" xfId="0" applyNumberFormat="1" applyFont="1" applyBorder="1" applyAlignment="1">
      <alignment vertical="center"/>
    </xf>
    <xf numFmtId="0" fontId="2" fillId="0" borderId="11" xfId="0" applyFont="1" applyBorder="1" applyAlignment="1">
      <alignment horizontal="center" vertical="center"/>
    </xf>
    <xf numFmtId="0" fontId="4" fillId="0" borderId="4" xfId="0" applyFont="1" applyBorder="1" applyAlignment="1">
      <alignment vertical="center"/>
    </xf>
    <xf numFmtId="0" fontId="4" fillId="0" borderId="4" xfId="0" applyFont="1" applyBorder="1" applyAlignment="1">
      <alignment horizontal="center" vertical="center"/>
    </xf>
    <xf numFmtId="0" fontId="2" fillId="0" borderId="6" xfId="0" applyFont="1" applyBorder="1" applyAlignment="1">
      <alignment horizontal="center" vertical="center"/>
    </xf>
    <xf numFmtId="0" fontId="5" fillId="0" borderId="0" xfId="0" applyFont="1" applyAlignment="1">
      <alignment horizontal="right" vertical="center"/>
    </xf>
    <xf numFmtId="0" fontId="2" fillId="0" borderId="0" xfId="0" applyFont="1" applyAlignment="1">
      <alignment horizontal="center" vertical="center"/>
    </xf>
    <xf numFmtId="164" fontId="6" fillId="0" borderId="0" xfId="0" applyNumberFormat="1" applyFont="1" applyAlignment="1">
      <alignment horizontal="center" vertical="center"/>
    </xf>
    <xf numFmtId="44" fontId="1" fillId="0" borderId="9" xfId="0" applyNumberFormat="1" applyFont="1" applyBorder="1" applyAlignment="1">
      <alignment vertical="center"/>
    </xf>
    <xf numFmtId="0" fontId="10" fillId="0" borderId="7" xfId="0" applyFont="1" applyBorder="1" applyAlignment="1">
      <alignment vertical="center" wrapText="1"/>
    </xf>
    <xf numFmtId="0" fontId="1" fillId="0" borderId="9" xfId="0" applyFont="1" applyBorder="1" applyAlignment="1">
      <alignment vertical="center"/>
    </xf>
    <xf numFmtId="0" fontId="9" fillId="0" borderId="0" xfId="0" applyFont="1" applyAlignment="1">
      <alignment horizontal="left" vertical="center" wrapText="1"/>
    </xf>
    <xf numFmtId="0" fontId="9" fillId="0" borderId="0" xfId="0" applyFont="1" applyAlignment="1">
      <alignment vertical="center" wrapText="1"/>
    </xf>
    <xf numFmtId="3" fontId="9" fillId="0" borderId="0" xfId="0" applyNumberFormat="1" applyFont="1" applyAlignment="1">
      <alignment horizontal="left" vertical="center" wrapText="1"/>
    </xf>
    <xf numFmtId="3" fontId="11" fillId="0" borderId="7" xfId="0" applyNumberFormat="1" applyFont="1" applyBorder="1" applyAlignment="1">
      <alignment horizontal="center" vertical="center"/>
    </xf>
    <xf numFmtId="0" fontId="4" fillId="0" borderId="10" xfId="0" applyFont="1" applyBorder="1" applyAlignment="1">
      <alignment vertical="center"/>
    </xf>
    <xf numFmtId="0" fontId="2" fillId="0" borderId="0" xfId="1" applyFont="1" applyAlignment="1">
      <alignment horizontal="left" vertical="center"/>
    </xf>
    <xf numFmtId="0" fontId="2" fillId="0" borderId="0" xfId="1" applyFont="1" applyAlignment="1">
      <alignment horizontal="left" vertical="center" wrapText="1"/>
    </xf>
    <xf numFmtId="0" fontId="1" fillId="0" borderId="0" xfId="0" applyFont="1"/>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4" fontId="2" fillId="0" borderId="5" xfId="0" applyNumberFormat="1" applyFont="1" applyBorder="1" applyAlignment="1">
      <alignment horizontal="center" vertical="center" wrapText="1"/>
    </xf>
    <xf numFmtId="0" fontId="8" fillId="0" borderId="0" xfId="0" applyFont="1" applyAlignment="1">
      <alignment vertical="center"/>
    </xf>
    <xf numFmtId="3" fontId="8" fillId="0" borderId="8" xfId="0" applyNumberFormat="1" applyFont="1" applyBorder="1" applyAlignment="1">
      <alignment horizontal="left" vertical="center" wrapText="1"/>
    </xf>
    <xf numFmtId="3" fontId="8" fillId="0" borderId="6" xfId="0" applyNumberFormat="1" applyFont="1" applyBorder="1" applyAlignment="1">
      <alignment horizontal="left" vertical="center" wrapText="1"/>
    </xf>
    <xf numFmtId="3" fontId="8" fillId="0" borderId="7" xfId="1" applyNumberFormat="1" applyFont="1" applyBorder="1" applyAlignment="1">
      <alignment horizontal="center" vertical="center"/>
    </xf>
    <xf numFmtId="44" fontId="8" fillId="0" borderId="7" xfId="0" applyNumberFormat="1" applyFont="1" applyBorder="1" applyAlignment="1">
      <alignment vertical="center"/>
    </xf>
    <xf numFmtId="0" fontId="15" fillId="0" borderId="0" xfId="0" applyFont="1"/>
    <xf numFmtId="0" fontId="14" fillId="0" borderId="0" xfId="0" applyFont="1" applyAlignment="1">
      <alignment vertical="center"/>
    </xf>
    <xf numFmtId="3" fontId="8" fillId="0" borderId="8" xfId="1" applyNumberFormat="1" applyFont="1" applyBorder="1" applyAlignment="1">
      <alignment horizontal="center" vertical="center"/>
    </xf>
    <xf numFmtId="164" fontId="1" fillId="0" borderId="0" xfId="0" applyNumberFormat="1" applyFont="1" applyAlignment="1">
      <alignment horizontal="center" vertical="center"/>
    </xf>
    <xf numFmtId="164" fontId="3" fillId="0" borderId="0" xfId="1" applyNumberFormat="1" applyFont="1" applyAlignment="1">
      <alignment horizontal="center" vertical="center"/>
    </xf>
    <xf numFmtId="164" fontId="1" fillId="0" borderId="0" xfId="1" applyNumberFormat="1" applyAlignment="1">
      <alignment horizontal="center" vertical="center"/>
    </xf>
    <xf numFmtId="164" fontId="2" fillId="0" borderId="0" xfId="1" applyNumberFormat="1" applyFont="1" applyAlignment="1">
      <alignment horizontal="center" vertical="center" wrapText="1"/>
    </xf>
    <xf numFmtId="164" fontId="2" fillId="0" borderId="0" xfId="1" applyNumberFormat="1" applyFont="1" applyAlignment="1">
      <alignment horizontal="left" vertical="center" wrapText="1"/>
    </xf>
    <xf numFmtId="164" fontId="2" fillId="0" borderId="5" xfId="0" applyNumberFormat="1" applyFont="1" applyBorder="1" applyAlignment="1">
      <alignment horizontal="center" vertical="center" wrapText="1"/>
    </xf>
    <xf numFmtId="164" fontId="2" fillId="0" borderId="0" xfId="0" applyNumberFormat="1" applyFont="1" applyAlignment="1">
      <alignment horizontal="center" vertical="center" wrapText="1"/>
    </xf>
    <xf numFmtId="164" fontId="4" fillId="0" borderId="0" xfId="0" applyNumberFormat="1" applyFont="1" applyAlignment="1">
      <alignment horizontal="center" vertical="center"/>
    </xf>
    <xf numFmtId="0" fontId="5" fillId="0" borderId="0" xfId="0" applyFont="1" applyAlignment="1">
      <alignment horizontal="left" vertical="center"/>
    </xf>
    <xf numFmtId="44" fontId="2" fillId="0" borderId="9" xfId="0" applyNumberFormat="1" applyFont="1" applyBorder="1" applyAlignment="1">
      <alignment horizontal="center" vertical="center"/>
    </xf>
    <xf numFmtId="1" fontId="1" fillId="0" borderId="6" xfId="1" applyNumberFormat="1" applyBorder="1" applyAlignment="1">
      <alignment horizontal="center" vertical="center"/>
    </xf>
    <xf numFmtId="1" fontId="4" fillId="0" borderId="6" xfId="0" applyNumberFormat="1" applyFont="1" applyBorder="1" applyAlignment="1">
      <alignment horizontal="center" vertical="center"/>
    </xf>
    <xf numFmtId="0" fontId="16" fillId="0" borderId="0" xfId="0" applyFont="1" applyAlignment="1">
      <alignment horizontal="left" vertical="center"/>
    </xf>
    <xf numFmtId="44" fontId="2" fillId="0" borderId="0" xfId="0" applyNumberFormat="1" applyFont="1" applyAlignment="1">
      <alignment horizontal="center" vertical="center"/>
    </xf>
    <xf numFmtId="0" fontId="2" fillId="3" borderId="1" xfId="0" applyFont="1" applyFill="1" applyBorder="1" applyAlignment="1">
      <alignment horizontal="center" vertical="center"/>
    </xf>
    <xf numFmtId="0" fontId="5" fillId="3" borderId="2" xfId="0" applyFont="1" applyFill="1" applyBorder="1" applyAlignment="1">
      <alignment horizontal="right" vertical="center"/>
    </xf>
    <xf numFmtId="0" fontId="4" fillId="3" borderId="2" xfId="0" applyFont="1" applyFill="1" applyBorder="1" applyAlignment="1">
      <alignment horizontal="center" vertical="center"/>
    </xf>
    <xf numFmtId="44" fontId="13" fillId="3" borderId="3" xfId="0" applyNumberFormat="1" applyFont="1" applyFill="1" applyBorder="1" applyAlignment="1">
      <alignment horizontal="center" vertical="center"/>
    </xf>
    <xf numFmtId="44" fontId="13" fillId="0" borderId="0" xfId="0" applyNumberFormat="1" applyFont="1" applyAlignment="1">
      <alignment horizontal="center" vertical="center"/>
    </xf>
    <xf numFmtId="3" fontId="2" fillId="0" borderId="5" xfId="1" applyNumberFormat="1" applyFont="1" applyBorder="1" applyAlignment="1">
      <alignment horizontal="right" vertical="center"/>
    </xf>
    <xf numFmtId="0" fontId="7" fillId="0" borderId="3" xfId="0" applyFont="1" applyBorder="1" applyAlignment="1">
      <alignment horizontal="right" vertical="center" wrapText="1"/>
    </xf>
    <xf numFmtId="0" fontId="4" fillId="0" borderId="5" xfId="0" applyFont="1" applyBorder="1" applyAlignment="1">
      <alignment horizontal="center" vertical="center"/>
    </xf>
    <xf numFmtId="164" fontId="4" fillId="0" borderId="5" xfId="0" applyNumberFormat="1" applyFont="1" applyBorder="1" applyAlignment="1">
      <alignment horizontal="center" vertical="center"/>
    </xf>
    <xf numFmtId="44" fontId="2" fillId="0" borderId="3" xfId="0" applyNumberFormat="1" applyFont="1" applyBorder="1" applyAlignment="1">
      <alignment horizontal="center" vertical="center"/>
    </xf>
    <xf numFmtId="0" fontId="2" fillId="0" borderId="4" xfId="0" applyFont="1" applyBorder="1" applyAlignment="1">
      <alignment horizontal="center" vertical="center" wrapText="1"/>
    </xf>
    <xf numFmtId="0" fontId="5" fillId="4" borderId="5" xfId="0" applyFont="1" applyFill="1" applyBorder="1" applyAlignment="1">
      <alignment horizontal="center" vertical="center"/>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164" fontId="5" fillId="4" borderId="2" xfId="0" applyNumberFormat="1" applyFont="1" applyFill="1" applyBorder="1" applyAlignment="1">
      <alignment horizontal="left" vertical="center"/>
    </xf>
    <xf numFmtId="0" fontId="5" fillId="4" borderId="3" xfId="0" applyFont="1" applyFill="1" applyBorder="1" applyAlignment="1">
      <alignment horizontal="left" vertical="center"/>
    </xf>
    <xf numFmtId="3" fontId="8" fillId="0" borderId="11" xfId="0" applyNumberFormat="1" applyFont="1" applyBorder="1" applyAlignment="1">
      <alignment horizontal="left" vertical="center" wrapText="1"/>
    </xf>
    <xf numFmtId="0" fontId="4" fillId="0" borderId="8" xfId="0" applyFont="1" applyBorder="1" applyAlignment="1">
      <alignment horizontal="center" vertical="center"/>
    </xf>
    <xf numFmtId="164" fontId="4" fillId="0" borderId="8" xfId="0" applyNumberFormat="1" applyFont="1" applyBorder="1" applyAlignment="1">
      <alignment horizontal="center" vertical="center"/>
    </xf>
    <xf numFmtId="0" fontId="4" fillId="0" borderId="10" xfId="0" applyFont="1" applyBorder="1" applyAlignment="1">
      <alignment horizontal="center" vertical="center"/>
    </xf>
    <xf numFmtId="44" fontId="2" fillId="0" borderId="10" xfId="0" applyNumberFormat="1" applyFont="1" applyBorder="1" applyAlignment="1">
      <alignment horizontal="center" vertical="center"/>
    </xf>
    <xf numFmtId="44" fontId="1" fillId="0" borderId="8" xfId="0" applyNumberFormat="1" applyFont="1" applyBorder="1" applyAlignment="1">
      <alignment vertical="center"/>
    </xf>
    <xf numFmtId="0" fontId="9" fillId="0" borderId="9" xfId="0" applyFont="1" applyBorder="1" applyAlignment="1">
      <alignment vertical="center" wrapText="1"/>
    </xf>
    <xf numFmtId="0" fontId="1" fillId="0" borderId="7" xfId="0" applyFont="1" applyBorder="1" applyAlignment="1">
      <alignment vertical="center"/>
    </xf>
    <xf numFmtId="1" fontId="4" fillId="0" borderId="7" xfId="0" applyNumberFormat="1" applyFont="1" applyBorder="1" applyAlignment="1">
      <alignment horizontal="center" vertical="center"/>
    </xf>
    <xf numFmtId="0" fontId="4" fillId="0" borderId="9" xfId="0" applyFont="1" applyBorder="1" applyAlignment="1">
      <alignment horizontal="center" vertical="center"/>
    </xf>
    <xf numFmtId="1" fontId="1" fillId="0" borderId="7" xfId="1" applyNumberFormat="1" applyBorder="1" applyAlignment="1">
      <alignment horizontal="center" vertical="center"/>
    </xf>
    <xf numFmtId="164" fontId="4" fillId="0" borderId="7" xfId="0" applyNumberFormat="1" applyFont="1" applyBorder="1" applyAlignment="1">
      <alignment horizontal="center" vertical="center"/>
    </xf>
    <xf numFmtId="0" fontId="5" fillId="0" borderId="2" xfId="0" applyFont="1" applyBorder="1" applyAlignment="1">
      <alignment horizontal="right" vertical="center" wrapText="1"/>
    </xf>
    <xf numFmtId="164" fontId="4" fillId="0" borderId="2" xfId="0" applyNumberFormat="1" applyFont="1" applyBorder="1" applyAlignment="1">
      <alignment horizontal="center" vertical="center"/>
    </xf>
    <xf numFmtId="0" fontId="2" fillId="0" borderId="12" xfId="0" applyFont="1" applyBorder="1" applyAlignment="1">
      <alignment horizontal="center" vertical="center" wrapText="1"/>
    </xf>
    <xf numFmtId="0" fontId="5" fillId="0" borderId="0" xfId="0" applyFont="1" applyAlignment="1">
      <alignment horizontal="right" vertical="center" wrapText="1"/>
    </xf>
    <xf numFmtId="1" fontId="2" fillId="0" borderId="4" xfId="0" applyNumberFormat="1" applyFont="1" applyBorder="1" applyAlignment="1">
      <alignment horizontal="center" vertical="center" wrapText="1"/>
    </xf>
    <xf numFmtId="3" fontId="8" fillId="0" borderId="7" xfId="0" applyNumberFormat="1" applyFont="1" applyBorder="1" applyAlignment="1">
      <alignment horizontal="left" vertical="center" wrapText="1"/>
    </xf>
    <xf numFmtId="0" fontId="8" fillId="0" borderId="7" xfId="0" applyFont="1" applyBorder="1" applyAlignment="1">
      <alignment horizontal="center" vertical="center"/>
    </xf>
    <xf numFmtId="164" fontId="8" fillId="0" borderId="6" xfId="1" applyNumberFormat="1" applyFont="1" applyBorder="1" applyAlignment="1">
      <alignment horizontal="center" vertical="center"/>
    </xf>
    <xf numFmtId="0" fontId="1" fillId="0" borderId="8" xfId="0" applyFont="1" applyBorder="1" applyAlignment="1">
      <alignment horizontal="center" vertical="center"/>
    </xf>
    <xf numFmtId="1" fontId="1" fillId="0" borderId="11" xfId="1" applyNumberFormat="1" applyBorder="1" applyAlignment="1">
      <alignment horizontal="center" vertical="center"/>
    </xf>
    <xf numFmtId="3" fontId="9" fillId="0" borderId="0" xfId="0" applyNumberFormat="1" applyFont="1" applyAlignment="1">
      <alignment horizontal="right" vertical="center" wrapText="1"/>
    </xf>
    <xf numFmtId="0" fontId="3" fillId="0" borderId="0" xfId="0" applyFont="1" applyAlignment="1">
      <alignment vertical="center"/>
    </xf>
    <xf numFmtId="0" fontId="2" fillId="0" borderId="0" xfId="0" applyFont="1" applyAlignment="1">
      <alignment horizontal="center" vertical="center"/>
    </xf>
    <xf numFmtId="0" fontId="2" fillId="3" borderId="0" xfId="0" applyFont="1" applyFill="1" applyAlignment="1">
      <alignment horizontal="center" vertical="center"/>
    </xf>
    <xf numFmtId="0" fontId="4" fillId="0" borderId="0" xfId="0" applyFont="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Medium9"/>
  <colors>
    <mruColors>
      <color rgb="FFFFFF99"/>
      <color rgb="FF00CCFF"/>
      <color rgb="FFE65CA4"/>
      <color rgb="FFEA76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0B42A-989D-4C1B-B7F7-CBFD296E8285}">
  <sheetPr>
    <tabColor rgb="FFFFFF99"/>
    <pageSetUpPr fitToPage="1"/>
  </sheetPr>
  <dimension ref="B1:N86"/>
  <sheetViews>
    <sheetView tabSelected="1" topLeftCell="A26" zoomScaleNormal="100" zoomScaleSheetLayoutView="85" workbookViewId="0">
      <selection activeCell="L40" sqref="L40"/>
    </sheetView>
  </sheetViews>
  <sheetFormatPr baseColWidth="10" defaultColWidth="11.42578125" defaultRowHeight="15" x14ac:dyDescent="0.25"/>
  <cols>
    <col min="1" max="1" width="8.28515625" style="7" customWidth="1"/>
    <col min="2" max="2" width="8.28515625" style="8" customWidth="1"/>
    <col min="3" max="3" width="86.140625" style="7" bestFit="1" customWidth="1"/>
    <col min="4" max="4" width="6.7109375" style="8" customWidth="1"/>
    <col min="5" max="5" width="10.28515625" style="55" customWidth="1"/>
    <col min="6" max="6" width="10.28515625" style="8" customWidth="1"/>
    <col min="7" max="7" width="13.140625" style="7" bestFit="1" customWidth="1"/>
    <col min="8" max="9" width="13.140625" style="7" customWidth="1"/>
    <col min="10" max="10" width="17.7109375" style="7" customWidth="1"/>
    <col min="11" max="11" width="4.7109375" customWidth="1"/>
    <col min="12" max="13" width="4.28515625" style="7" customWidth="1"/>
    <col min="14" max="14" width="4.28515625" customWidth="1"/>
    <col min="15" max="41" width="4.28515625" style="7" customWidth="1"/>
    <col min="42" max="16384" width="11.42578125" style="7"/>
  </cols>
  <sheetData>
    <row r="1" spans="2:12" s="2" customFormat="1" ht="23.25" customHeight="1" x14ac:dyDescent="0.25">
      <c r="B1" s="1"/>
      <c r="D1" s="1"/>
      <c r="E1" s="48"/>
      <c r="F1" s="1"/>
    </row>
    <row r="2" spans="2:12" s="3" customFormat="1" ht="12.75" x14ac:dyDescent="0.25">
      <c r="B2" s="33" t="s">
        <v>8</v>
      </c>
      <c r="D2" s="4"/>
      <c r="E2" s="49"/>
      <c r="F2" s="4"/>
    </row>
    <row r="3" spans="2:12" s="3" customFormat="1" ht="12.75" x14ac:dyDescent="0.25">
      <c r="B3" s="33" t="s">
        <v>9</v>
      </c>
      <c r="D3" s="4"/>
      <c r="E3" s="50"/>
      <c r="F3" s="4"/>
    </row>
    <row r="4" spans="2:12" s="3" customFormat="1" ht="12.75" x14ac:dyDescent="0.25">
      <c r="B4" s="33" t="s">
        <v>10</v>
      </c>
      <c r="D4" s="5"/>
      <c r="E4" s="51"/>
      <c r="F4" s="5"/>
    </row>
    <row r="5" spans="2:12" s="3" customFormat="1" ht="4.9000000000000004" customHeight="1" x14ac:dyDescent="0.25">
      <c r="B5" s="33"/>
      <c r="D5" s="5"/>
      <c r="E5" s="51"/>
      <c r="F5" s="5"/>
    </row>
    <row r="6" spans="2:12" s="3" customFormat="1" ht="42" customHeight="1" x14ac:dyDescent="0.25">
      <c r="B6" s="33" t="s">
        <v>13</v>
      </c>
      <c r="C6" s="34"/>
      <c r="D6" s="34"/>
      <c r="E6" s="52"/>
      <c r="F6" s="34"/>
      <c r="G6" s="34"/>
      <c r="H6" s="34"/>
      <c r="I6" s="34"/>
      <c r="J6" s="34"/>
      <c r="L6" s="34"/>
    </row>
    <row r="7" spans="2:12" s="3" customFormat="1" ht="15.75" customHeight="1" x14ac:dyDescent="0.25">
      <c r="B7" s="33"/>
      <c r="C7" s="34"/>
      <c r="D7" s="34"/>
      <c r="E7" s="34"/>
      <c r="F7" s="34"/>
      <c r="G7" s="34"/>
      <c r="H7" s="34"/>
      <c r="I7" s="34"/>
      <c r="J7" s="34"/>
      <c r="L7" s="34"/>
    </row>
    <row r="8" spans="2:12" s="2" customFormat="1" ht="15.75" customHeight="1" x14ac:dyDescent="0.25">
      <c r="B8" s="102" t="s">
        <v>19</v>
      </c>
      <c r="C8" s="102"/>
      <c r="D8" s="102"/>
      <c r="E8" s="102"/>
      <c r="F8" s="102"/>
      <c r="G8" s="102"/>
      <c r="H8" s="102"/>
      <c r="I8" s="102"/>
      <c r="J8" s="102"/>
    </row>
    <row r="9" spans="2:12" s="35" customFormat="1" ht="20.100000000000001" customHeight="1" x14ac:dyDescent="0.2">
      <c r="B9" s="103" t="s">
        <v>55</v>
      </c>
      <c r="C9" s="103"/>
      <c r="D9" s="103"/>
      <c r="E9" s="103"/>
      <c r="F9" s="103"/>
      <c r="G9" s="103"/>
      <c r="H9" s="103"/>
      <c r="I9" s="103"/>
      <c r="J9" s="103"/>
    </row>
    <row r="10" spans="2:12" s="35" customFormat="1" ht="20.100000000000001" customHeight="1" x14ac:dyDescent="0.2">
      <c r="B10" s="23"/>
      <c r="C10" s="23"/>
      <c r="D10" s="23"/>
      <c r="E10" s="23"/>
      <c r="F10" s="23"/>
      <c r="G10" s="23"/>
      <c r="H10" s="23"/>
      <c r="I10" s="23"/>
      <c r="J10" s="23"/>
    </row>
    <row r="11" spans="2:12" s="2" customFormat="1" ht="73.5" customHeight="1" x14ac:dyDescent="0.25">
      <c r="B11" s="104" t="s">
        <v>20</v>
      </c>
      <c r="C11" s="104"/>
      <c r="D11" s="104"/>
      <c r="E11" s="104"/>
      <c r="F11" s="104"/>
      <c r="G11" s="104"/>
      <c r="H11" s="104"/>
      <c r="I11" s="104"/>
      <c r="J11" s="104"/>
    </row>
    <row r="12" spans="2:12" s="2" customFormat="1" ht="13.5" thickBot="1" x14ac:dyDescent="0.3">
      <c r="B12" s="6"/>
      <c r="C12" s="7"/>
      <c r="D12" s="8"/>
      <c r="E12" s="24"/>
      <c r="F12" s="8"/>
    </row>
    <row r="13" spans="2:12" s="2" customFormat="1" ht="36" customHeight="1" thickBot="1" x14ac:dyDescent="0.3">
      <c r="B13" s="9"/>
      <c r="C13" s="10" t="s">
        <v>0</v>
      </c>
      <c r="D13" s="39" t="s">
        <v>2</v>
      </c>
      <c r="E13" s="53" t="s">
        <v>14</v>
      </c>
      <c r="F13" s="39" t="s">
        <v>15</v>
      </c>
      <c r="G13" s="11" t="s">
        <v>3</v>
      </c>
      <c r="H13" s="12" t="s">
        <v>4</v>
      </c>
      <c r="I13" s="10" t="s">
        <v>16</v>
      </c>
      <c r="J13" s="10" t="s">
        <v>17</v>
      </c>
      <c r="L13" s="23"/>
    </row>
    <row r="14" spans="2:12" s="2" customFormat="1" ht="5.0999999999999996" customHeight="1" thickBot="1" x14ac:dyDescent="0.3">
      <c r="B14" s="13"/>
      <c r="C14" s="13"/>
      <c r="D14" s="14"/>
      <c r="E14" s="54"/>
      <c r="F14" s="14"/>
    </row>
    <row r="15" spans="2:12" s="2" customFormat="1" ht="15.95" customHeight="1" thickBot="1" x14ac:dyDescent="0.3">
      <c r="B15" s="73">
        <v>2</v>
      </c>
      <c r="C15" s="74" t="s">
        <v>21</v>
      </c>
      <c r="D15" s="75"/>
      <c r="E15" s="76"/>
      <c r="F15" s="75"/>
      <c r="G15" s="75"/>
      <c r="H15" s="75"/>
      <c r="I15" s="75"/>
      <c r="J15" s="77"/>
      <c r="L15" s="56"/>
    </row>
    <row r="16" spans="2:12" s="2" customFormat="1" ht="5.0999999999999996" customHeight="1" thickBot="1" x14ac:dyDescent="0.3">
      <c r="B16" s="72"/>
      <c r="C16" s="13"/>
      <c r="D16" s="14"/>
      <c r="E16" s="14"/>
      <c r="F16" s="14"/>
    </row>
    <row r="17" spans="2:12" ht="20.100000000000001" customHeight="1" x14ac:dyDescent="0.25">
      <c r="B17" s="47" t="s">
        <v>22</v>
      </c>
      <c r="C17" s="78" t="s">
        <v>23</v>
      </c>
      <c r="D17" s="79"/>
      <c r="E17" s="80"/>
      <c r="F17" s="81"/>
      <c r="G17" s="82"/>
      <c r="H17" s="83"/>
      <c r="I17" s="83"/>
      <c r="J17" s="83"/>
      <c r="L17" s="23"/>
    </row>
    <row r="18" spans="2:12" s="2" customFormat="1" ht="15.75" customHeight="1" x14ac:dyDescent="0.25">
      <c r="B18" s="31" t="s">
        <v>24</v>
      </c>
      <c r="C18" s="84" t="s">
        <v>25</v>
      </c>
      <c r="D18" s="16" t="s">
        <v>1</v>
      </c>
      <c r="E18" s="88">
        <v>1</v>
      </c>
      <c r="F18" s="16"/>
      <c r="G18" s="85"/>
      <c r="H18" s="17">
        <f>F18*G18</f>
        <v>0</v>
      </c>
      <c r="I18" s="85"/>
      <c r="J18" s="17">
        <f>H18*I18</f>
        <v>0</v>
      </c>
    </row>
    <row r="19" spans="2:12" ht="20.100000000000001" customHeight="1" x14ac:dyDescent="0.25">
      <c r="B19" s="43" t="s">
        <v>26</v>
      </c>
      <c r="C19" s="42" t="s">
        <v>27</v>
      </c>
      <c r="D19" s="15"/>
      <c r="E19" s="86"/>
      <c r="F19" s="87"/>
      <c r="G19" s="57"/>
      <c r="H19" s="17"/>
      <c r="I19" s="17"/>
      <c r="J19" s="17"/>
      <c r="L19" s="23"/>
    </row>
    <row r="20" spans="2:12" ht="15.75" customHeight="1" x14ac:dyDescent="0.25">
      <c r="B20" s="31" t="s">
        <v>28</v>
      </c>
      <c r="C20" s="29" t="s">
        <v>11</v>
      </c>
      <c r="D20" s="16" t="s">
        <v>1</v>
      </c>
      <c r="E20" s="88">
        <v>1</v>
      </c>
      <c r="F20" s="16"/>
      <c r="G20" s="17"/>
      <c r="H20" s="17">
        <f t="shared" ref="H20" si="0">F20*G20</f>
        <v>0</v>
      </c>
      <c r="I20" s="17"/>
      <c r="J20" s="17">
        <f t="shared" ref="J20" si="1">H20*I20</f>
        <v>0</v>
      </c>
      <c r="L20" s="2"/>
    </row>
    <row r="21" spans="2:12" ht="20.100000000000001" customHeight="1" x14ac:dyDescent="0.25">
      <c r="B21" s="43" t="s">
        <v>29</v>
      </c>
      <c r="C21" s="42" t="s">
        <v>30</v>
      </c>
      <c r="D21" s="15"/>
      <c r="E21" s="89"/>
      <c r="F21" s="87"/>
      <c r="G21" s="57"/>
      <c r="H21" s="17"/>
      <c r="I21" s="17"/>
      <c r="J21" s="17"/>
      <c r="L21" s="23"/>
    </row>
    <row r="22" spans="2:12" ht="15.75" customHeight="1" x14ac:dyDescent="0.25">
      <c r="B22" s="31" t="s">
        <v>31</v>
      </c>
      <c r="C22" s="28" t="s">
        <v>32</v>
      </c>
      <c r="D22" s="15" t="s">
        <v>5</v>
      </c>
      <c r="E22" s="86">
        <v>8</v>
      </c>
      <c r="F22" s="15"/>
      <c r="G22" s="17"/>
      <c r="H22" s="17">
        <f t="shared" ref="H22:H23" si="2">F22*G22</f>
        <v>0</v>
      </c>
      <c r="I22" s="17"/>
      <c r="J22" s="17">
        <f t="shared" ref="J22:J23" si="3">H22*I22</f>
        <v>0</v>
      </c>
      <c r="L22" s="2"/>
    </row>
    <row r="23" spans="2:12" ht="15.75" customHeight="1" x14ac:dyDescent="0.25">
      <c r="B23" s="31" t="s">
        <v>33</v>
      </c>
      <c r="C23" s="29" t="s">
        <v>34</v>
      </c>
      <c r="D23" s="16" t="s">
        <v>1</v>
      </c>
      <c r="E23" s="88">
        <v>1</v>
      </c>
      <c r="F23" s="16"/>
      <c r="G23" s="17"/>
      <c r="H23" s="17">
        <f t="shared" si="2"/>
        <v>0</v>
      </c>
      <c r="I23" s="17"/>
      <c r="J23" s="17">
        <f t="shared" si="3"/>
        <v>0</v>
      </c>
      <c r="L23" s="2"/>
    </row>
    <row r="24" spans="2:12" s="2" customFormat="1" ht="6" customHeight="1" thickBot="1" x14ac:dyDescent="0.3">
      <c r="B24" s="16"/>
      <c r="C24" s="42"/>
      <c r="D24" s="15"/>
      <c r="E24" s="89"/>
      <c r="F24" s="87"/>
      <c r="G24" s="25"/>
      <c r="H24" s="17"/>
      <c r="I24" s="17"/>
      <c r="J24" s="17"/>
    </row>
    <row r="25" spans="2:12" ht="18" customHeight="1" thickBot="1" x14ac:dyDescent="0.3">
      <c r="B25" s="67"/>
      <c r="C25" s="90" t="s">
        <v>35</v>
      </c>
      <c r="D25" s="69"/>
      <c r="E25" s="91"/>
      <c r="F25" s="69"/>
      <c r="G25" s="11"/>
      <c r="H25" s="11">
        <f>SUM(H17:H23)</f>
        <v>0</v>
      </c>
      <c r="I25" s="11"/>
      <c r="J25" s="11">
        <f>SUM(J17:J23)</f>
        <v>0</v>
      </c>
      <c r="L25" s="23"/>
    </row>
    <row r="26" spans="2:12" s="2" customFormat="1" ht="5.0999999999999996" customHeight="1" thickBot="1" x14ac:dyDescent="0.3">
      <c r="B26" s="92"/>
      <c r="C26" s="13"/>
      <c r="D26" s="14"/>
      <c r="E26" s="54"/>
      <c r="F26" s="14"/>
    </row>
    <row r="27" spans="2:12" s="2" customFormat="1" ht="15.95" customHeight="1" thickBot="1" x14ac:dyDescent="0.3">
      <c r="B27" s="73">
        <v>3</v>
      </c>
      <c r="C27" s="74" t="s">
        <v>57</v>
      </c>
      <c r="D27" s="75"/>
      <c r="E27" s="76"/>
      <c r="F27" s="75"/>
      <c r="G27" s="75"/>
      <c r="H27" s="75"/>
      <c r="I27" s="75"/>
      <c r="J27" s="77"/>
      <c r="L27" s="56"/>
    </row>
    <row r="28" spans="2:12" ht="20.100000000000001" customHeight="1" x14ac:dyDescent="0.25">
      <c r="B28" s="43" t="s">
        <v>41</v>
      </c>
      <c r="C28" s="42" t="s">
        <v>58</v>
      </c>
      <c r="D28" s="15"/>
      <c r="E28" s="89"/>
      <c r="F28" s="87"/>
      <c r="G28" s="57"/>
      <c r="H28" s="17"/>
      <c r="I28" s="17"/>
      <c r="J28" s="17"/>
      <c r="L28" s="23"/>
    </row>
    <row r="29" spans="2:12" s="2" customFormat="1" ht="15.75" customHeight="1" x14ac:dyDescent="0.25">
      <c r="B29" s="31" t="s">
        <v>42</v>
      </c>
      <c r="C29" s="84" t="s">
        <v>59</v>
      </c>
      <c r="D29" s="16" t="s">
        <v>1</v>
      </c>
      <c r="E29" s="88">
        <v>1</v>
      </c>
      <c r="F29" s="16"/>
      <c r="G29" s="85"/>
      <c r="H29" s="17">
        <f>F29*G29</f>
        <v>0</v>
      </c>
      <c r="I29" s="85"/>
      <c r="J29" s="17">
        <f>H29*I29</f>
        <v>0</v>
      </c>
    </row>
    <row r="30" spans="2:12" s="2" customFormat="1" ht="15.75" customHeight="1" x14ac:dyDescent="0.25">
      <c r="B30" s="31" t="s">
        <v>45</v>
      </c>
      <c r="C30" s="84" t="s">
        <v>60</v>
      </c>
      <c r="D30" s="16" t="s">
        <v>1</v>
      </c>
      <c r="E30" s="88">
        <v>1</v>
      </c>
      <c r="F30" s="16"/>
      <c r="G30" s="85"/>
      <c r="H30" s="17">
        <f>F30*G30</f>
        <v>0</v>
      </c>
      <c r="I30" s="85"/>
      <c r="J30" s="17">
        <f>H30*I30</f>
        <v>0</v>
      </c>
    </row>
    <row r="31" spans="2:12" s="2" customFormat="1" ht="6" customHeight="1" thickBot="1" x14ac:dyDescent="0.3">
      <c r="B31" s="16"/>
      <c r="C31" s="42"/>
      <c r="D31" s="15"/>
      <c r="E31" s="89"/>
      <c r="F31" s="87"/>
      <c r="G31" s="25"/>
      <c r="H31" s="17"/>
      <c r="I31" s="17"/>
      <c r="J31" s="17"/>
    </row>
    <row r="32" spans="2:12" ht="18" customHeight="1" thickBot="1" x14ac:dyDescent="0.3">
      <c r="B32" s="67"/>
      <c r="C32" s="90" t="s">
        <v>61</v>
      </c>
      <c r="D32" s="69"/>
      <c r="E32" s="91"/>
      <c r="F32" s="69"/>
      <c r="G32" s="11"/>
      <c r="H32" s="11">
        <f>SUM(H28:H30)</f>
        <v>0</v>
      </c>
      <c r="I32" s="11"/>
      <c r="J32" s="11">
        <f>SUM(J28:J30)</f>
        <v>0</v>
      </c>
      <c r="L32" s="23"/>
    </row>
    <row r="33" spans="2:14" s="2" customFormat="1" ht="5.0999999999999996" customHeight="1" thickBot="1" x14ac:dyDescent="0.3">
      <c r="B33" s="92"/>
      <c r="C33" s="13"/>
      <c r="D33" s="14"/>
      <c r="E33" s="54"/>
      <c r="F33" s="14"/>
    </row>
    <row r="34" spans="2:14" s="2" customFormat="1" ht="15.95" customHeight="1" thickBot="1" x14ac:dyDescent="0.3">
      <c r="B34" s="73">
        <v>4</v>
      </c>
      <c r="C34" s="74" t="s">
        <v>43</v>
      </c>
      <c r="D34" s="75"/>
      <c r="E34" s="76"/>
      <c r="F34" s="75"/>
      <c r="G34" s="75"/>
      <c r="H34" s="75"/>
      <c r="I34" s="75"/>
      <c r="J34" s="77"/>
      <c r="L34" s="56"/>
    </row>
    <row r="35" spans="2:14" s="2" customFormat="1" ht="5.0999999999999996" customHeight="1" thickBot="1" x14ac:dyDescent="0.3">
      <c r="B35" s="72"/>
      <c r="C35" s="13"/>
      <c r="D35" s="94"/>
      <c r="E35" s="94"/>
      <c r="F35" s="14"/>
    </row>
    <row r="36" spans="2:14" ht="17.25" customHeight="1" x14ac:dyDescent="0.25">
      <c r="B36" s="47" t="s">
        <v>62</v>
      </c>
      <c r="C36" s="41" t="s">
        <v>36</v>
      </c>
      <c r="D36" s="98"/>
      <c r="E36" s="99"/>
      <c r="F36" s="98"/>
      <c r="G36" s="83"/>
      <c r="H36" s="83"/>
      <c r="I36" s="83"/>
      <c r="J36" s="83"/>
      <c r="L36" s="2"/>
    </row>
    <row r="37" spans="2:14" x14ac:dyDescent="0.25">
      <c r="B37" s="31" t="s">
        <v>63</v>
      </c>
      <c r="C37" s="30" t="s">
        <v>49</v>
      </c>
      <c r="D37" s="16" t="s">
        <v>1</v>
      </c>
      <c r="E37" s="58">
        <v>1</v>
      </c>
      <c r="F37" s="16"/>
      <c r="G37" s="17"/>
      <c r="H37" s="17">
        <f>F37*G37</f>
        <v>0</v>
      </c>
      <c r="I37" s="17"/>
      <c r="J37" s="17">
        <f>H37*I37</f>
        <v>0</v>
      </c>
      <c r="L37" s="2"/>
    </row>
    <row r="38" spans="2:14" x14ac:dyDescent="0.25">
      <c r="B38" s="31" t="s">
        <v>64</v>
      </c>
      <c r="C38" s="30" t="s">
        <v>44</v>
      </c>
      <c r="D38" s="16"/>
      <c r="E38" s="58"/>
      <c r="F38" s="16"/>
      <c r="G38" s="17"/>
      <c r="H38" s="17"/>
      <c r="I38" s="17"/>
      <c r="J38" s="17"/>
      <c r="L38" s="2"/>
    </row>
    <row r="39" spans="2:14" x14ac:dyDescent="0.25">
      <c r="B39" s="31"/>
      <c r="C39" s="100" t="s">
        <v>53</v>
      </c>
      <c r="D39" s="16" t="s">
        <v>1</v>
      </c>
      <c r="E39" s="58">
        <v>1</v>
      </c>
      <c r="F39" s="16"/>
      <c r="G39" s="17"/>
      <c r="H39" s="17">
        <f>F39*G39</f>
        <v>0</v>
      </c>
      <c r="I39" s="17"/>
      <c r="J39" s="17">
        <f>H39*I39</f>
        <v>0</v>
      </c>
      <c r="L39" s="2"/>
    </row>
    <row r="40" spans="2:14" x14ac:dyDescent="0.25">
      <c r="B40" s="31"/>
      <c r="C40" s="100" t="s">
        <v>37</v>
      </c>
      <c r="D40" s="16" t="s">
        <v>1</v>
      </c>
      <c r="E40" s="58">
        <v>1</v>
      </c>
      <c r="F40" s="16"/>
      <c r="G40" s="17"/>
      <c r="H40" s="17">
        <f>F40*G40</f>
        <v>0</v>
      </c>
      <c r="I40" s="17"/>
      <c r="J40" s="17">
        <f>H40*I40</f>
        <v>0</v>
      </c>
      <c r="L40" s="2"/>
    </row>
    <row r="41" spans="2:14" s="2" customFormat="1" ht="6" customHeight="1" x14ac:dyDescent="0.25">
      <c r="B41" s="16"/>
      <c r="C41" s="26"/>
      <c r="D41" s="15"/>
      <c r="E41" s="59"/>
      <c r="F41" s="15"/>
      <c r="G41" s="25"/>
      <c r="H41" s="17"/>
      <c r="I41" s="17"/>
      <c r="J41" s="17"/>
    </row>
    <row r="42" spans="2:14" s="46" customFormat="1" ht="20.100000000000001" customHeight="1" x14ac:dyDescent="0.25">
      <c r="B42" s="43" t="s">
        <v>65</v>
      </c>
      <c r="C42" s="95" t="s">
        <v>38</v>
      </c>
      <c r="D42" s="96"/>
      <c r="E42" s="97"/>
      <c r="F42" s="96"/>
      <c r="G42" s="44"/>
      <c r="H42" s="44"/>
      <c r="I42" s="44"/>
      <c r="J42" s="44"/>
      <c r="K42" s="45"/>
      <c r="L42" s="40"/>
      <c r="N42" s="45"/>
    </row>
    <row r="43" spans="2:14" x14ac:dyDescent="0.25">
      <c r="B43" s="31" t="s">
        <v>66</v>
      </c>
      <c r="C43" s="30" t="s">
        <v>52</v>
      </c>
      <c r="D43" s="16"/>
      <c r="E43" s="58"/>
      <c r="F43" s="16"/>
      <c r="G43" s="17"/>
      <c r="H43" s="17"/>
      <c r="I43" s="17"/>
      <c r="J43" s="17"/>
      <c r="L43" s="101"/>
    </row>
    <row r="44" spans="2:14" x14ac:dyDescent="0.25">
      <c r="B44" s="31"/>
      <c r="C44" s="100" t="s">
        <v>51</v>
      </c>
      <c r="D44" s="16" t="s">
        <v>1</v>
      </c>
      <c r="E44" s="58">
        <v>1</v>
      </c>
      <c r="F44" s="16"/>
      <c r="G44" s="17"/>
      <c r="H44" s="17">
        <f>F44*G44</f>
        <v>0</v>
      </c>
      <c r="I44" s="17"/>
      <c r="J44" s="17">
        <f>H44*I44</f>
        <v>0</v>
      </c>
      <c r="L44" s="101"/>
    </row>
    <row r="45" spans="2:14" x14ac:dyDescent="0.25">
      <c r="B45" s="31"/>
      <c r="C45" s="100" t="s">
        <v>54</v>
      </c>
      <c r="D45" s="16" t="s">
        <v>48</v>
      </c>
      <c r="E45" s="58">
        <v>28</v>
      </c>
      <c r="F45" s="16"/>
      <c r="G45" s="17"/>
      <c r="H45" s="17">
        <f>F45*G45</f>
        <v>0</v>
      </c>
      <c r="I45" s="17"/>
      <c r="J45" s="17">
        <f>H45*I45</f>
        <v>0</v>
      </c>
      <c r="L45" s="101"/>
    </row>
    <row r="46" spans="2:14" x14ac:dyDescent="0.25">
      <c r="B46" s="31"/>
      <c r="C46" s="100" t="s">
        <v>50</v>
      </c>
      <c r="D46" s="16" t="s">
        <v>48</v>
      </c>
      <c r="E46" s="58">
        <v>14</v>
      </c>
      <c r="F46" s="16"/>
      <c r="G46" s="17"/>
      <c r="H46" s="17">
        <f>F46*G46</f>
        <v>0</v>
      </c>
      <c r="I46" s="17"/>
      <c r="J46" s="17">
        <f>H46*I46</f>
        <v>0</v>
      </c>
      <c r="L46" s="101"/>
    </row>
    <row r="47" spans="2:14" s="2" customFormat="1" ht="6" customHeight="1" x14ac:dyDescent="0.25">
      <c r="B47" s="16"/>
      <c r="C47" s="26"/>
      <c r="D47" s="15"/>
      <c r="E47" s="59"/>
      <c r="F47" s="15"/>
      <c r="G47" s="25"/>
      <c r="H47" s="17"/>
      <c r="I47" s="17"/>
      <c r="J47" s="17"/>
    </row>
    <row r="48" spans="2:14" s="46" customFormat="1" ht="20.100000000000001" customHeight="1" x14ac:dyDescent="0.25">
      <c r="B48" s="43" t="s">
        <v>67</v>
      </c>
      <c r="C48" s="95" t="s">
        <v>12</v>
      </c>
      <c r="D48" s="96"/>
      <c r="E48" s="97"/>
      <c r="F48" s="96"/>
      <c r="G48" s="44"/>
      <c r="H48" s="44"/>
      <c r="I48" s="44"/>
      <c r="J48" s="44"/>
      <c r="K48" s="45"/>
      <c r="L48" s="40"/>
      <c r="N48" s="45"/>
    </row>
    <row r="49" spans="2:14" x14ac:dyDescent="0.25">
      <c r="B49" s="31" t="s">
        <v>68</v>
      </c>
      <c r="C49" s="30" t="s">
        <v>39</v>
      </c>
      <c r="D49" s="16"/>
      <c r="E49" s="58"/>
      <c r="F49" s="16"/>
      <c r="G49" s="17"/>
      <c r="H49" s="17"/>
      <c r="I49" s="17"/>
      <c r="J49" s="17"/>
      <c r="L49" s="101"/>
    </row>
    <row r="50" spans="2:14" ht="17.25" customHeight="1" x14ac:dyDescent="0.25">
      <c r="B50" s="31"/>
      <c r="C50" s="100" t="s">
        <v>47</v>
      </c>
      <c r="D50" s="16" t="s">
        <v>7</v>
      </c>
      <c r="E50" s="58">
        <v>10</v>
      </c>
      <c r="F50" s="16"/>
      <c r="G50" s="17"/>
      <c r="H50" s="17">
        <f>F50*G50</f>
        <v>0</v>
      </c>
      <c r="I50" s="17"/>
      <c r="J50" s="17">
        <f>H50*I50</f>
        <v>0</v>
      </c>
      <c r="L50" s="2"/>
    </row>
    <row r="51" spans="2:14" ht="17.25" customHeight="1" x14ac:dyDescent="0.25">
      <c r="B51" s="31"/>
      <c r="C51" s="100" t="s">
        <v>46</v>
      </c>
      <c r="D51" s="16" t="s">
        <v>7</v>
      </c>
      <c r="E51" s="88">
        <v>2</v>
      </c>
      <c r="F51" s="17"/>
      <c r="G51" s="17"/>
      <c r="H51" s="17">
        <f>F51*G51</f>
        <v>0</v>
      </c>
      <c r="I51" s="2"/>
      <c r="J51" s="17">
        <f>H51*I51</f>
        <v>0</v>
      </c>
      <c r="N51" s="7"/>
    </row>
    <row r="52" spans="2:14" ht="17.25" customHeight="1" x14ac:dyDescent="0.25">
      <c r="B52" s="31"/>
      <c r="C52" s="100" t="s">
        <v>40</v>
      </c>
      <c r="D52" s="16" t="s">
        <v>1</v>
      </c>
      <c r="E52" s="58">
        <v>1</v>
      </c>
      <c r="F52" s="16"/>
      <c r="G52" s="17"/>
      <c r="H52" s="17">
        <f>F52*G52</f>
        <v>0</v>
      </c>
      <c r="I52" s="17"/>
      <c r="J52" s="17">
        <f>H52*I52</f>
        <v>0</v>
      </c>
      <c r="L52" s="2"/>
    </row>
    <row r="53" spans="2:14" s="2" customFormat="1" ht="6" customHeight="1" thickBot="1" x14ac:dyDescent="0.3">
      <c r="B53" s="16"/>
      <c r="C53" s="26"/>
      <c r="D53" s="15"/>
      <c r="E53" s="59"/>
      <c r="F53" s="15"/>
      <c r="G53" s="25"/>
      <c r="H53" s="17"/>
      <c r="I53" s="17"/>
      <c r="J53" s="17"/>
    </row>
    <row r="54" spans="2:14" ht="18" customHeight="1" thickBot="1" x14ac:dyDescent="0.3">
      <c r="B54" s="67"/>
      <c r="C54" s="68" t="s">
        <v>18</v>
      </c>
      <c r="D54" s="69"/>
      <c r="E54" s="70"/>
      <c r="F54" s="69"/>
      <c r="G54" s="11"/>
      <c r="H54" s="71">
        <f>SUM(H37:H53)</f>
        <v>0</v>
      </c>
      <c r="I54" s="71"/>
      <c r="J54" s="71">
        <f t="shared" ref="J54" si="4">SUM(J37:J53)</f>
        <v>0</v>
      </c>
      <c r="L54" s="23"/>
    </row>
    <row r="55" spans="2:14" ht="15" customHeight="1" thickBot="1" x14ac:dyDescent="0.3">
      <c r="B55" s="23"/>
      <c r="E55" s="8"/>
    </row>
    <row r="56" spans="2:14" ht="21" customHeight="1" thickBot="1" x14ac:dyDescent="0.3">
      <c r="B56" s="36" t="s">
        <v>6</v>
      </c>
      <c r="C56" s="37"/>
      <c r="D56" s="37"/>
      <c r="E56" s="37"/>
      <c r="F56" s="37"/>
      <c r="G56" s="37"/>
      <c r="H56" s="37"/>
      <c r="I56" s="37"/>
      <c r="J56" s="38"/>
      <c r="L56" s="56"/>
    </row>
    <row r="57" spans="2:14" s="2" customFormat="1" ht="5.0999999999999996" customHeight="1" thickBot="1" x14ac:dyDescent="0.3">
      <c r="B57" s="13"/>
      <c r="C57" s="13"/>
      <c r="D57" s="14"/>
      <c r="E57" s="14"/>
      <c r="F57" s="14"/>
    </row>
    <row r="58" spans="2:14" x14ac:dyDescent="0.25">
      <c r="B58" s="18"/>
      <c r="C58" s="19"/>
      <c r="D58" s="20"/>
      <c r="E58" s="20"/>
      <c r="F58" s="20"/>
      <c r="G58" s="32"/>
      <c r="H58" s="32"/>
      <c r="I58" s="32"/>
      <c r="J58" s="32"/>
    </row>
    <row r="59" spans="2:14" ht="15" customHeight="1" x14ac:dyDescent="0.25">
      <c r="B59" s="21"/>
      <c r="C59" s="93" t="s">
        <v>35</v>
      </c>
      <c r="E59" s="8"/>
      <c r="G59" s="57"/>
      <c r="H59" s="57">
        <f>H25</f>
        <v>0</v>
      </c>
      <c r="I59" s="57"/>
      <c r="J59" s="57">
        <f>J25</f>
        <v>0</v>
      </c>
      <c r="L59" s="61"/>
    </row>
    <row r="60" spans="2:14" x14ac:dyDescent="0.25">
      <c r="B60" s="21"/>
      <c r="C60" s="93" t="s">
        <v>61</v>
      </c>
      <c r="E60" s="8"/>
      <c r="G60" s="57"/>
      <c r="H60" s="57">
        <f>H32</f>
        <v>0</v>
      </c>
      <c r="I60" s="57"/>
      <c r="J60" s="57">
        <f>J32</f>
        <v>0</v>
      </c>
      <c r="L60" s="61"/>
    </row>
    <row r="61" spans="2:14" x14ac:dyDescent="0.25">
      <c r="B61" s="21"/>
      <c r="C61" s="22" t="s">
        <v>18</v>
      </c>
      <c r="D61" s="60"/>
      <c r="E61" s="8"/>
      <c r="F61" s="60"/>
      <c r="G61" s="57"/>
      <c r="H61" s="57">
        <f>H54</f>
        <v>0</v>
      </c>
      <c r="I61" s="57"/>
      <c r="J61" s="57">
        <f t="shared" ref="J61" si="5">J54</f>
        <v>0</v>
      </c>
      <c r="L61" s="61"/>
    </row>
    <row r="62" spans="2:14" ht="15.75" thickBot="1" x14ac:dyDescent="0.3">
      <c r="B62" s="21"/>
      <c r="E62" s="8"/>
      <c r="G62" s="27"/>
      <c r="H62" s="27"/>
      <c r="I62" s="27"/>
      <c r="J62" s="27"/>
      <c r="L62" s="2"/>
    </row>
    <row r="63" spans="2:14" ht="15.75" thickBot="1" x14ac:dyDescent="0.3">
      <c r="B63" s="62"/>
      <c r="C63" s="63" t="s">
        <v>56</v>
      </c>
      <c r="D63" s="64"/>
      <c r="E63" s="64"/>
      <c r="F63" s="64"/>
      <c r="G63" s="65"/>
      <c r="H63" s="65">
        <f>SUM(H59:H62)</f>
        <v>0</v>
      </c>
      <c r="I63" s="65"/>
      <c r="J63" s="65">
        <f t="shared" ref="J63" si="6">SUM(J59:J62)</f>
        <v>0</v>
      </c>
      <c r="L63" s="66"/>
    </row>
    <row r="64" spans="2:14" s="2" customFormat="1" ht="15.75" customHeight="1" x14ac:dyDescent="0.25">
      <c r="B64" s="13"/>
      <c r="C64" s="13"/>
      <c r="D64" s="14"/>
      <c r="E64" s="14"/>
      <c r="F64" s="14"/>
    </row>
    <row r="65" spans="2:2" x14ac:dyDescent="0.25">
      <c r="B65" s="23"/>
    </row>
    <row r="66" spans="2:2" x14ac:dyDescent="0.25">
      <c r="B66" s="23"/>
    </row>
    <row r="86" spans="3:3" x14ac:dyDescent="0.25">
      <c r="C86" s="22"/>
    </row>
  </sheetData>
  <mergeCells count="3">
    <mergeCell ref="B8:J8"/>
    <mergeCell ref="B9:J9"/>
    <mergeCell ref="B11:J11"/>
  </mergeCells>
  <phoneticPr fontId="12" type="noConversion"/>
  <pageMargins left="0.70866141732283472" right="0.70866141732283472" top="0.70866141732283472" bottom="0.70866141732283472" header="0.31496062992125984" footer="0.31496062992125984"/>
  <pageSetup paperSize="9" scale="48" firstPageNumber="58" fitToHeight="0"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LOT 05</vt:lpstr>
      <vt:lpstr>'DPGF LOT 05'!Zone_d_impression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2025-12-04T10:04:13Z</dcterms:modified>
</cp:coreProperties>
</file>